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Julian\CECOL\Nueva carpeta\"/>
    </mc:Choice>
  </mc:AlternateContent>
  <xr:revisionPtr revIDLastSave="0" documentId="8_{F9F2380D-E4DF-447E-8E9E-DDFC54FB01A0}" xr6:coauthVersionLast="45" xr6:coauthVersionMax="45" xr10:uidLastSave="{00000000-0000-0000-0000-000000000000}"/>
  <bookViews>
    <workbookView xWindow="5115" yWindow="2760" windowWidth="15375" windowHeight="7875" xr2:uid="{F81B710C-C6C0-47EC-AD1F-E6F91D84B5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7" i="1"/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7" i="1"/>
</calcChain>
</file>

<file path=xl/sharedStrings.xml><?xml version="1.0" encoding="utf-8"?>
<sst xmlns="http://schemas.openxmlformats.org/spreadsheetml/2006/main" count="76" uniqueCount="41">
  <si>
    <t>MATRIZ DE IDENTIFICACIÓN Y EVALUACIÓN AMBIENTAL</t>
  </si>
  <si>
    <t>Aspescto Ambienta</t>
  </si>
  <si>
    <t>Impacto Ambiental</t>
  </si>
  <si>
    <t>C</t>
  </si>
  <si>
    <t>P</t>
  </si>
  <si>
    <t>E</t>
  </si>
  <si>
    <t>D</t>
  </si>
  <si>
    <t>M</t>
  </si>
  <si>
    <t>Ca</t>
  </si>
  <si>
    <t>Importancia Ambiental</t>
  </si>
  <si>
    <t>Consumo energia electrica</t>
  </si>
  <si>
    <t>Agotamiento de las fuentes energéticas</t>
  </si>
  <si>
    <t>Presión sobre la infraestructura de los servicios públicos</t>
  </si>
  <si>
    <t>Alteración de la calidad del aire (aporte al cambio climático)</t>
  </si>
  <si>
    <t>Agotamiento de las fuentes maderables</t>
  </si>
  <si>
    <t>Consumo de agua</t>
  </si>
  <si>
    <t>Agotamiento del recurso hídrico</t>
  </si>
  <si>
    <t>Saturación de rellenos sanitarios y sitios de disposición final</t>
  </si>
  <si>
    <t>Cambio en las propiedades fisicoquímicas del suelo</t>
  </si>
  <si>
    <t>Cambio en las propiedades fisicoquímicas del agua</t>
  </si>
  <si>
    <t>Modificación del paisaje</t>
  </si>
  <si>
    <t>Generación de olores</t>
  </si>
  <si>
    <t>Disminución del volumen de residuos a disponer en rellenos sanitarios y sitios de disposición final</t>
  </si>
  <si>
    <t>Cambio en la calidad de vida</t>
  </si>
  <si>
    <t>Incremento en las actividades económicas de la región</t>
  </si>
  <si>
    <t>Ahorro de los recursos naturales</t>
  </si>
  <si>
    <t>Alteración de la calidad del aire</t>
  </si>
  <si>
    <t>Generación de residuos líquidos (vertimientos) por Aguas Residuales
domesticas derivadas de uso de
baños y cocinas, dadas las
características de los vertimientos
generados estos no son considerados
de interés sanitario</t>
  </si>
  <si>
    <t>Generación de emisiones (funcionamiento del aire acondicionado, fuga de gas refrigerante)</t>
  </si>
  <si>
    <t xml:space="preserve">  Posible derrame de jabones,
desinfectantes y otras sustancias
químicas que ingresen y se guarden
para el aseo de las instalaciones. </t>
  </si>
  <si>
    <t xml:space="preserve">Gestión integral de residuos no aprovechables                                   (especiales con marco normativo)                                                                                   </t>
  </si>
  <si>
    <t>Saturación de sitios de disposición final</t>
  </si>
  <si>
    <t>Adecuación y cambio de locaciones</t>
  </si>
  <si>
    <t>Incremento en los niveles de ruido</t>
  </si>
  <si>
    <t>Consumo de materias primas</t>
  </si>
  <si>
    <t xml:space="preserve">Generación de residuos aprovechables 
</t>
  </si>
  <si>
    <t xml:space="preserve">Generación de residuos no aprovechables
</t>
  </si>
  <si>
    <t>a</t>
  </si>
  <si>
    <t>b</t>
  </si>
  <si>
    <t>-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</si>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</sst>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1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Normal 2" xfId="1" xr:uid="{906A6230-CC11-46C5-BBD8-CDC650F9D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569119</xdr:colOff>
      <xdr:row>2</xdr:row>
      <xdr:rowOff>47624</xdr:rowOff>
    </xdr:from>
    <xdr:to>
      <xdr:col>1</xdr:col>
      <xdr:colOff>1593060</xdr:colOff>
      <xdr:row>2</xdr:row>
      <xdr:rowOff>607219</xdr:rowOff>
    </xdr:to>
    <xdr:pic>
      <xdr:nvPicPr>
        <xdr:cNvPr id="2" name="5 Imagen">
          <a:extLst>
            <a:ext uri="{FF2B5EF4-FFF2-40B4-BE49-F238E27FC236}">
              <a16:creationId xmlns:a16="http://schemas.microsoft.com/office/drawing/2014/main" id="{787E60E4-BF8D-4B9C-9AF2-8FAF8C473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119" y="428624"/>
          <a:ext cx="1023941" cy="559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709B3-AE88-4A2E-B984-2720653D0531}">
  <dimension ref="B2:Q51"/>
  <sheetViews>
    <sheetView tabSelected="1" topLeftCell="A9" zoomScale="80" zoomScaleNormal="80" workbookViewId="0">
      <selection activeCell="D9" sqref="D9"/>
    </sheetView>
  </sheetViews>
  <sheetFormatPr baseColWidth="10" defaultRowHeight="15" x14ac:dyDescent="0.25"/>
  <cols>
    <col min="2" max="2" width="33.7109375" customWidth="1"/>
    <col min="3" max="3" width="39.7109375" customWidth="1"/>
    <col min="12" max="12" width="29.28515625" customWidth="1"/>
  </cols>
  <sheetData>
    <row r="2" spans="2:17" ht="15" customHeight="1" x14ac:dyDescent="0.25">
      <c r="L2" s="9"/>
      <c r="M2" s="15"/>
      <c r="N2" s="15"/>
      <c r="O2" s="15"/>
      <c r="P2" s="15"/>
      <c r="Q2" s="15"/>
    </row>
    <row r="3" spans="2:17" ht="51" customHeight="1" x14ac:dyDescent="0.25">
      <c r="B3" s="1"/>
      <c r="C3" s="16" t="s">
        <v>0</v>
      </c>
      <c r="D3" s="17"/>
      <c r="E3" s="17"/>
      <c r="F3" s="17"/>
      <c r="G3" s="17"/>
      <c r="H3" s="17"/>
      <c r="I3" s="17"/>
      <c r="J3" s="17"/>
      <c r="K3" s="17"/>
      <c r="L3" s="18"/>
      <c r="M3" s="8"/>
      <c r="N3" s="8"/>
      <c r="O3" s="8"/>
      <c r="P3" s="8"/>
      <c r="Q3" s="8"/>
    </row>
    <row r="4" spans="2:17" x14ac:dyDescent="0.25">
      <c r="B4" s="2"/>
      <c r="C4" s="3"/>
      <c r="D4" s="3"/>
      <c r="E4" s="3"/>
      <c r="F4" s="3"/>
      <c r="G4" s="3"/>
      <c r="H4" s="3"/>
      <c r="I4" s="10"/>
      <c r="J4" s="10"/>
      <c r="M4" s="8"/>
      <c r="N4" s="8"/>
      <c r="O4" s="8"/>
      <c r="P4" s="8"/>
      <c r="Q4" s="8"/>
    </row>
    <row r="5" spans="2:17" x14ac:dyDescent="0.25">
      <c r="B5" s="2"/>
      <c r="C5" s="3"/>
      <c r="D5" s="3"/>
      <c r="E5" s="3"/>
      <c r="F5" s="3"/>
      <c r="G5" s="3"/>
      <c r="H5" s="3"/>
      <c r="I5" s="10"/>
      <c r="J5" s="10"/>
    </row>
    <row r="6" spans="2:17" x14ac:dyDescent="0.25"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37</v>
      </c>
      <c r="J6" s="5" t="s">
        <v>38</v>
      </c>
      <c r="K6" s="5" t="s">
        <v>8</v>
      </c>
      <c r="L6" s="5" t="s">
        <v>9</v>
      </c>
      <c r="M6" s="4"/>
    </row>
    <row r="7" spans="2:17" ht="30.75" customHeight="1" x14ac:dyDescent="0.25">
      <c r="B7" s="19" t="s">
        <v>10</v>
      </c>
      <c r="C7" s="6" t="s">
        <v>11</v>
      </c>
      <c r="D7" s="12" t="s">
        <v>39</v>
      </c>
      <c r="E7" s="12">
        <v>0.1</v>
      </c>
      <c r="F7" s="12">
        <v>0.1</v>
      </c>
      <c r="G7" s="12">
        <v>1</v>
      </c>
      <c r="H7" s="12">
        <v>0.3</v>
      </c>
      <c r="I7" s="12">
        <v>7</v>
      </c>
      <c r="J7" s="12">
        <v>3</v>
      </c>
      <c r="K7" s="12">
        <f>(E7*(I7*F7*H7+J7*G7))</f>
        <v>0.32100000000000001</v>
      </c>
      <c r="L7" s="11" t="str">
        <f>IF(AND(K7&gt;=0,K7&lt;=1.9),"MUY BAJO",IF(AND(K7&gt;=2,K7&lt;=3.9),"BAJO",IF(AND(K7&gt;=4,K7&lt;=5.9),"MEDIO",IF(AND(K7&gt;=6,K7&lt;=7.9),"ALTO"))))</f>
        <v>MUY BAJO</v>
      </c>
      <c r="M7" s="4"/>
    </row>
    <row r="8" spans="2:17" ht="32.25" customHeight="1" x14ac:dyDescent="0.25">
      <c r="B8" s="19"/>
      <c r="C8" s="6" t="s">
        <v>12</v>
      </c>
      <c r="D8" s="12" t="s">
        <v>39</v>
      </c>
      <c r="E8" s="12">
        <v>0.1</v>
      </c>
      <c r="F8" s="12">
        <v>0.1</v>
      </c>
      <c r="G8" s="12">
        <v>1</v>
      </c>
      <c r="H8" s="12">
        <v>0.2</v>
      </c>
      <c r="I8" s="12">
        <v>7</v>
      </c>
      <c r="J8" s="12">
        <v>3</v>
      </c>
      <c r="K8" s="12">
        <f t="shared" ref="K8:K33" si="0">(E8*(I8*F8*H8+J8*G8))</f>
        <v>0.31400000000000006</v>
      </c>
      <c r="L8" s="11" t="str">
        <f t="shared" ref="L8:L33" si="1">IF(AND(K8&gt;=0,K8&lt;=1.9),"MUY BAJO",IF(AND(K8&gt;=2,K8&lt;=3.9),"BAJO",IF(AND(K8&gt;=4,K8&lt;=5.9),"MEDIO",IF(AND(K8&gt;=6,K8&lt;=7.9),"ALTO"))))</f>
        <v>MUY BAJO</v>
      </c>
      <c r="M8" s="4"/>
    </row>
    <row r="9" spans="2:17" ht="37.5" customHeight="1" x14ac:dyDescent="0.25">
      <c r="B9" s="7" t="s">
        <v>34</v>
      </c>
      <c r="C9" s="6" t="s">
        <v>14</v>
      </c>
      <c r="D9" s="12" t="s">
        <v>39</v>
      </c>
      <c r="E9" s="12">
        <v>0.1</v>
      </c>
      <c r="F9" s="12">
        <v>0.1</v>
      </c>
      <c r="G9" s="12">
        <v>1</v>
      </c>
      <c r="H9" s="12">
        <v>0.3</v>
      </c>
      <c r="I9" s="12">
        <v>7</v>
      </c>
      <c r="J9" s="12">
        <v>3</v>
      </c>
      <c r="K9" s="12">
        <f t="shared" si="0"/>
        <v>0.32100000000000001</v>
      </c>
      <c r="L9" s="11" t="str">
        <f t="shared" si="1"/>
        <v>MUY BAJO</v>
      </c>
      <c r="M9" s="4"/>
    </row>
    <row r="10" spans="2:17" x14ac:dyDescent="0.25">
      <c r="B10" s="13" t="s">
        <v>15</v>
      </c>
      <c r="C10" s="6" t="s">
        <v>16</v>
      </c>
      <c r="D10" s="12" t="s">
        <v>39</v>
      </c>
      <c r="E10" s="12">
        <v>0.1</v>
      </c>
      <c r="F10" s="12">
        <v>0.1</v>
      </c>
      <c r="G10" s="12">
        <v>1</v>
      </c>
      <c r="H10" s="12">
        <v>0.3</v>
      </c>
      <c r="I10" s="12">
        <v>7</v>
      </c>
      <c r="J10" s="12">
        <v>3</v>
      </c>
      <c r="K10" s="12">
        <f t="shared" si="0"/>
        <v>0.32100000000000001</v>
      </c>
      <c r="L10" s="11" t="str">
        <f t="shared" si="1"/>
        <v>MUY BAJO</v>
      </c>
      <c r="M10" s="4"/>
    </row>
    <row r="11" spans="2:17" ht="40.5" customHeight="1" x14ac:dyDescent="0.25">
      <c r="B11" s="13"/>
      <c r="C11" s="6" t="s">
        <v>12</v>
      </c>
      <c r="D11" s="12" t="s">
        <v>39</v>
      </c>
      <c r="E11" s="12">
        <v>0.1</v>
      </c>
      <c r="F11" s="12">
        <v>0.1</v>
      </c>
      <c r="G11" s="12">
        <v>1</v>
      </c>
      <c r="H11" s="12">
        <v>0.2</v>
      </c>
      <c r="I11" s="12">
        <v>7</v>
      </c>
      <c r="J11" s="12">
        <v>3</v>
      </c>
      <c r="K11" s="12">
        <f t="shared" si="0"/>
        <v>0.31400000000000006</v>
      </c>
      <c r="L11" s="11" t="str">
        <f t="shared" si="1"/>
        <v>MUY BAJO</v>
      </c>
      <c r="M11" s="4"/>
    </row>
    <row r="12" spans="2:17" ht="25.5" x14ac:dyDescent="0.25">
      <c r="B12" s="13" t="s">
        <v>36</v>
      </c>
      <c r="C12" s="6" t="s">
        <v>17</v>
      </c>
      <c r="D12" s="12" t="s">
        <v>39</v>
      </c>
      <c r="E12" s="12">
        <v>0.1</v>
      </c>
      <c r="F12" s="12">
        <v>0.1</v>
      </c>
      <c r="G12" s="12">
        <v>1</v>
      </c>
      <c r="H12" s="12">
        <v>0.2</v>
      </c>
      <c r="I12" s="12">
        <v>7</v>
      </c>
      <c r="J12" s="12">
        <v>3</v>
      </c>
      <c r="K12" s="12">
        <f t="shared" si="0"/>
        <v>0.31400000000000006</v>
      </c>
      <c r="L12" s="11" t="str">
        <f t="shared" si="1"/>
        <v>MUY BAJO</v>
      </c>
      <c r="M12" s="4"/>
    </row>
    <row r="13" spans="2:17" ht="25.5" x14ac:dyDescent="0.25">
      <c r="B13" s="13"/>
      <c r="C13" s="6" t="s">
        <v>18</v>
      </c>
      <c r="D13" s="12" t="s">
        <v>39</v>
      </c>
      <c r="E13" s="12">
        <v>0.1</v>
      </c>
      <c r="F13" s="12">
        <v>0.1</v>
      </c>
      <c r="G13" s="12">
        <v>1</v>
      </c>
      <c r="H13" s="12">
        <v>0.1</v>
      </c>
      <c r="I13" s="12">
        <v>7</v>
      </c>
      <c r="J13" s="12">
        <v>3</v>
      </c>
      <c r="K13" s="12">
        <f t="shared" si="0"/>
        <v>0.307</v>
      </c>
      <c r="L13" s="11" t="str">
        <f t="shared" si="1"/>
        <v>MUY BAJO</v>
      </c>
      <c r="M13" s="4"/>
    </row>
    <row r="14" spans="2:17" ht="25.5" x14ac:dyDescent="0.25">
      <c r="B14" s="13"/>
      <c r="C14" s="6" t="s">
        <v>19</v>
      </c>
      <c r="D14" s="12" t="s">
        <v>39</v>
      </c>
      <c r="E14" s="12">
        <v>0.2</v>
      </c>
      <c r="F14" s="12">
        <v>0.1</v>
      </c>
      <c r="G14" s="12">
        <v>1</v>
      </c>
      <c r="H14" s="12">
        <v>0.3</v>
      </c>
      <c r="I14" s="12">
        <v>7</v>
      </c>
      <c r="J14" s="12">
        <v>3</v>
      </c>
      <c r="K14" s="12">
        <f t="shared" si="0"/>
        <v>0.64200000000000002</v>
      </c>
      <c r="L14" s="11" t="str">
        <f t="shared" si="1"/>
        <v>MUY BAJO</v>
      </c>
      <c r="M14" s="4"/>
    </row>
    <row r="15" spans="2:17" x14ac:dyDescent="0.25">
      <c r="B15" s="13"/>
      <c r="C15" s="6" t="s">
        <v>20</v>
      </c>
      <c r="D15" s="12" t="s">
        <v>39</v>
      </c>
      <c r="E15" s="12">
        <v>0.2</v>
      </c>
      <c r="F15" s="12">
        <v>0.1</v>
      </c>
      <c r="G15" s="12">
        <v>1</v>
      </c>
      <c r="H15" s="12">
        <v>0.5</v>
      </c>
      <c r="I15" s="12">
        <v>7</v>
      </c>
      <c r="J15" s="12">
        <v>3</v>
      </c>
      <c r="K15" s="12">
        <f t="shared" si="0"/>
        <v>0.67</v>
      </c>
      <c r="L15" s="11" t="str">
        <f t="shared" si="1"/>
        <v>MUY BAJO</v>
      </c>
      <c r="M15" s="4"/>
    </row>
    <row r="16" spans="2:17" x14ac:dyDescent="0.25">
      <c r="B16" s="13"/>
      <c r="C16" s="6" t="s">
        <v>21</v>
      </c>
      <c r="D16" s="12" t="s">
        <v>39</v>
      </c>
      <c r="E16" s="12">
        <v>0.3</v>
      </c>
      <c r="F16" s="12">
        <v>0.1</v>
      </c>
      <c r="G16" s="12">
        <v>1</v>
      </c>
      <c r="H16" s="12">
        <v>0.5</v>
      </c>
      <c r="I16" s="12">
        <v>7</v>
      </c>
      <c r="J16" s="12">
        <v>3</v>
      </c>
      <c r="K16" s="12">
        <f t="shared" si="0"/>
        <v>1.0049999999999999</v>
      </c>
      <c r="L16" s="11" t="str">
        <f t="shared" si="1"/>
        <v>MUY BAJO</v>
      </c>
      <c r="M16" s="4"/>
    </row>
    <row r="17" spans="2:13" ht="40.5" customHeight="1" x14ac:dyDescent="0.25">
      <c r="B17" s="13"/>
      <c r="C17" s="6" t="s">
        <v>12</v>
      </c>
      <c r="D17" s="12" t="s">
        <v>39</v>
      </c>
      <c r="E17" s="12">
        <v>0.1</v>
      </c>
      <c r="F17" s="12">
        <v>0.1</v>
      </c>
      <c r="G17" s="12">
        <v>1</v>
      </c>
      <c r="H17" s="12">
        <v>0.2</v>
      </c>
      <c r="I17" s="12">
        <v>7</v>
      </c>
      <c r="J17" s="12">
        <v>3</v>
      </c>
      <c r="K17" s="12">
        <f t="shared" si="0"/>
        <v>0.31400000000000006</v>
      </c>
      <c r="L17" s="11" t="str">
        <f t="shared" si="1"/>
        <v>MUY BAJO</v>
      </c>
      <c r="M17" s="4"/>
    </row>
    <row r="18" spans="2:13" ht="38.25" x14ac:dyDescent="0.25">
      <c r="B18" s="13" t="s">
        <v>35</v>
      </c>
      <c r="C18" s="6" t="s">
        <v>22</v>
      </c>
      <c r="D18" s="12" t="s">
        <v>40</v>
      </c>
      <c r="E18" s="12">
        <v>0.2</v>
      </c>
      <c r="F18" s="12">
        <v>0.1</v>
      </c>
      <c r="G18" s="12">
        <v>1</v>
      </c>
      <c r="H18" s="12">
        <v>0.3</v>
      </c>
      <c r="I18" s="12">
        <v>7</v>
      </c>
      <c r="J18" s="12">
        <v>3</v>
      </c>
      <c r="K18" s="12">
        <f t="shared" si="0"/>
        <v>0.64200000000000002</v>
      </c>
      <c r="L18" s="11" t="str">
        <f t="shared" si="1"/>
        <v>MUY BAJO</v>
      </c>
      <c r="M18" s="4"/>
    </row>
    <row r="19" spans="2:13" x14ac:dyDescent="0.25">
      <c r="B19" s="13"/>
      <c r="C19" s="6" t="s">
        <v>23</v>
      </c>
      <c r="D19" s="12" t="s">
        <v>40</v>
      </c>
      <c r="E19" s="12">
        <v>0.1</v>
      </c>
      <c r="F19" s="12">
        <v>0.1</v>
      </c>
      <c r="G19" s="12">
        <v>1</v>
      </c>
      <c r="H19" s="12">
        <v>0.6</v>
      </c>
      <c r="I19" s="12">
        <v>7</v>
      </c>
      <c r="J19" s="12">
        <v>3</v>
      </c>
      <c r="K19" s="12">
        <f t="shared" si="0"/>
        <v>0.34200000000000003</v>
      </c>
      <c r="L19" s="11" t="str">
        <f t="shared" si="1"/>
        <v>MUY BAJO</v>
      </c>
      <c r="M19" s="4"/>
    </row>
    <row r="20" spans="2:13" ht="25.5" x14ac:dyDescent="0.25">
      <c r="B20" s="13"/>
      <c r="C20" s="6" t="s">
        <v>24</v>
      </c>
      <c r="D20" s="12" t="s">
        <v>40</v>
      </c>
      <c r="E20" s="12">
        <v>0.3</v>
      </c>
      <c r="F20" s="12">
        <v>0.4</v>
      </c>
      <c r="G20" s="12">
        <v>1</v>
      </c>
      <c r="H20" s="12">
        <v>0.6</v>
      </c>
      <c r="I20" s="12">
        <v>7</v>
      </c>
      <c r="J20" s="12">
        <v>3</v>
      </c>
      <c r="K20" s="12">
        <f t="shared" si="0"/>
        <v>1.4039999999999999</v>
      </c>
      <c r="L20" s="11" t="str">
        <f t="shared" si="1"/>
        <v>MUY BAJO</v>
      </c>
      <c r="M20" s="4"/>
    </row>
    <row r="21" spans="2:13" ht="33" customHeight="1" x14ac:dyDescent="0.25">
      <c r="B21" s="13"/>
      <c r="C21" s="6" t="s">
        <v>25</v>
      </c>
      <c r="D21" s="12" t="s">
        <v>40</v>
      </c>
      <c r="E21" s="12">
        <v>0.2</v>
      </c>
      <c r="F21" s="12">
        <v>0.1</v>
      </c>
      <c r="G21" s="12">
        <v>1</v>
      </c>
      <c r="H21" s="12">
        <v>0.6</v>
      </c>
      <c r="I21" s="12">
        <v>7</v>
      </c>
      <c r="J21" s="12">
        <v>3</v>
      </c>
      <c r="K21" s="12">
        <f t="shared" si="0"/>
        <v>0.68400000000000005</v>
      </c>
      <c r="L21" s="11" t="str">
        <f t="shared" si="1"/>
        <v>MUY BAJO</v>
      </c>
      <c r="M21" s="4"/>
    </row>
    <row r="22" spans="2:13" ht="48.75" customHeight="1" x14ac:dyDescent="0.25">
      <c r="B22" s="13" t="s">
        <v>27</v>
      </c>
      <c r="C22" s="6" t="s">
        <v>19</v>
      </c>
      <c r="D22" s="12" t="s">
        <v>39</v>
      </c>
      <c r="E22" s="12">
        <v>0.2</v>
      </c>
      <c r="F22" s="12">
        <v>0.1</v>
      </c>
      <c r="G22" s="12">
        <v>1</v>
      </c>
      <c r="H22" s="12">
        <v>0.3</v>
      </c>
      <c r="I22" s="12">
        <v>7</v>
      </c>
      <c r="J22" s="12">
        <v>3</v>
      </c>
      <c r="K22" s="12">
        <f t="shared" si="0"/>
        <v>0.64200000000000002</v>
      </c>
      <c r="L22" s="11" t="str">
        <f t="shared" si="1"/>
        <v>MUY BAJO</v>
      </c>
      <c r="M22" s="4"/>
    </row>
    <row r="23" spans="2:13" ht="126" customHeight="1" x14ac:dyDescent="0.25">
      <c r="B23" s="13"/>
      <c r="C23" s="6" t="s">
        <v>12</v>
      </c>
      <c r="D23" s="12" t="s">
        <v>39</v>
      </c>
      <c r="E23" s="12">
        <v>0.1</v>
      </c>
      <c r="F23" s="12">
        <v>0.1</v>
      </c>
      <c r="G23" s="12">
        <v>1</v>
      </c>
      <c r="H23" s="12">
        <v>0.2</v>
      </c>
      <c r="I23" s="12">
        <v>7</v>
      </c>
      <c r="J23" s="12">
        <v>3</v>
      </c>
      <c r="K23" s="12">
        <f t="shared" si="0"/>
        <v>0.31400000000000006</v>
      </c>
      <c r="L23" s="11" t="str">
        <f t="shared" si="1"/>
        <v>MUY BAJO</v>
      </c>
      <c r="M23" s="4"/>
    </row>
    <row r="24" spans="2:13" ht="51" x14ac:dyDescent="0.25">
      <c r="B24" s="6" t="s">
        <v>28</v>
      </c>
      <c r="C24" s="6" t="s">
        <v>13</v>
      </c>
      <c r="D24" s="12" t="s">
        <v>39</v>
      </c>
      <c r="E24" s="12">
        <v>0.1</v>
      </c>
      <c r="F24" s="12">
        <v>0.1</v>
      </c>
      <c r="G24" s="12">
        <v>1</v>
      </c>
      <c r="H24" s="12">
        <v>0.2</v>
      </c>
      <c r="I24" s="12">
        <v>7</v>
      </c>
      <c r="J24" s="12">
        <v>3</v>
      </c>
      <c r="K24" s="12">
        <f t="shared" si="0"/>
        <v>0.31400000000000006</v>
      </c>
      <c r="L24" s="11" t="str">
        <f t="shared" si="1"/>
        <v>MUY BAJO</v>
      </c>
      <c r="M24" s="4"/>
    </row>
    <row r="25" spans="2:13" ht="63.75" x14ac:dyDescent="0.25">
      <c r="B25" s="6" t="s">
        <v>29</v>
      </c>
      <c r="C25" s="6" t="s">
        <v>18</v>
      </c>
      <c r="D25" s="12" t="s">
        <v>39</v>
      </c>
      <c r="E25" s="12">
        <v>0.1</v>
      </c>
      <c r="F25" s="12">
        <v>0.1</v>
      </c>
      <c r="G25" s="12">
        <v>1</v>
      </c>
      <c r="H25" s="12">
        <v>0.1</v>
      </c>
      <c r="I25" s="12">
        <v>7</v>
      </c>
      <c r="J25" s="12">
        <v>3</v>
      </c>
      <c r="K25" s="12">
        <f t="shared" si="0"/>
        <v>0.307</v>
      </c>
      <c r="L25" s="11" t="str">
        <f t="shared" si="1"/>
        <v>MUY BAJO</v>
      </c>
      <c r="M25" s="4"/>
    </row>
    <row r="26" spans="2:13" ht="26.25" customHeight="1" x14ac:dyDescent="0.25">
      <c r="B26" s="13" t="s">
        <v>30</v>
      </c>
      <c r="C26" s="6" t="s">
        <v>31</v>
      </c>
      <c r="D26" s="12" t="s">
        <v>39</v>
      </c>
      <c r="E26" s="12">
        <v>0.1</v>
      </c>
      <c r="F26" s="12">
        <v>0.1</v>
      </c>
      <c r="G26" s="12">
        <v>1</v>
      </c>
      <c r="H26" s="12">
        <v>0.3</v>
      </c>
      <c r="I26" s="12">
        <v>7</v>
      </c>
      <c r="J26" s="12">
        <v>3</v>
      </c>
      <c r="K26" s="12">
        <f t="shared" si="0"/>
        <v>0.32100000000000001</v>
      </c>
      <c r="L26" s="11" t="str">
        <f t="shared" si="1"/>
        <v>MUY BAJO</v>
      </c>
      <c r="M26" s="4"/>
    </row>
    <row r="27" spans="2:13" ht="25.5" x14ac:dyDescent="0.25">
      <c r="B27" s="13"/>
      <c r="C27" s="6" t="s">
        <v>18</v>
      </c>
      <c r="D27" s="12" t="s">
        <v>39</v>
      </c>
      <c r="E27" s="12">
        <v>0.1</v>
      </c>
      <c r="F27" s="12">
        <v>0.1</v>
      </c>
      <c r="G27" s="12">
        <v>1</v>
      </c>
      <c r="H27" s="12">
        <v>0.1</v>
      </c>
      <c r="I27" s="12">
        <v>7</v>
      </c>
      <c r="J27" s="12">
        <v>3</v>
      </c>
      <c r="K27" s="12">
        <f t="shared" si="0"/>
        <v>0.307</v>
      </c>
      <c r="L27" s="11" t="str">
        <f t="shared" si="1"/>
        <v>MUY BAJO</v>
      </c>
      <c r="M27" s="4"/>
    </row>
    <row r="28" spans="2:13" ht="25.5" x14ac:dyDescent="0.25">
      <c r="B28" s="13"/>
      <c r="C28" s="6" t="s">
        <v>19</v>
      </c>
      <c r="D28" s="12" t="s">
        <v>39</v>
      </c>
      <c r="E28" s="12">
        <v>0.2</v>
      </c>
      <c r="F28" s="12">
        <v>0.1</v>
      </c>
      <c r="G28" s="12">
        <v>1</v>
      </c>
      <c r="H28" s="12">
        <v>0.3</v>
      </c>
      <c r="I28" s="12">
        <v>7</v>
      </c>
      <c r="J28" s="12">
        <v>3</v>
      </c>
      <c r="K28" s="12">
        <f t="shared" si="0"/>
        <v>0.64200000000000002</v>
      </c>
      <c r="L28" s="11" t="str">
        <f t="shared" si="1"/>
        <v>MUY BAJO</v>
      </c>
      <c r="M28" s="4"/>
    </row>
    <row r="29" spans="2:13" x14ac:dyDescent="0.25">
      <c r="B29" s="13"/>
      <c r="C29" s="6" t="s">
        <v>26</v>
      </c>
      <c r="D29" s="12" t="s">
        <v>39</v>
      </c>
      <c r="E29" s="12">
        <v>0.1</v>
      </c>
      <c r="F29" s="12">
        <v>0.1</v>
      </c>
      <c r="G29" s="12">
        <v>1</v>
      </c>
      <c r="H29" s="12">
        <v>0.2</v>
      </c>
      <c r="I29" s="12">
        <v>7</v>
      </c>
      <c r="J29" s="12">
        <v>3</v>
      </c>
      <c r="K29" s="12">
        <f t="shared" si="0"/>
        <v>0.31400000000000006</v>
      </c>
      <c r="L29" s="11" t="str">
        <f t="shared" si="1"/>
        <v>MUY BAJO</v>
      </c>
      <c r="M29" s="4"/>
    </row>
    <row r="30" spans="2:13" ht="25.5" x14ac:dyDescent="0.25">
      <c r="B30" s="13"/>
      <c r="C30" s="6" t="s">
        <v>12</v>
      </c>
      <c r="D30" s="12" t="s">
        <v>39</v>
      </c>
      <c r="E30" s="12">
        <v>0.1</v>
      </c>
      <c r="F30" s="12">
        <v>0.1</v>
      </c>
      <c r="G30" s="12">
        <v>1</v>
      </c>
      <c r="H30" s="12">
        <v>0.2</v>
      </c>
      <c r="I30" s="12">
        <v>7</v>
      </c>
      <c r="J30" s="12">
        <v>3</v>
      </c>
      <c r="K30" s="12">
        <f t="shared" si="0"/>
        <v>0.31400000000000006</v>
      </c>
      <c r="L30" s="11" t="str">
        <f t="shared" si="1"/>
        <v>MUY BAJO</v>
      </c>
      <c r="M30" s="4"/>
    </row>
    <row r="31" spans="2:13" ht="114.75" customHeight="1" x14ac:dyDescent="0.25">
      <c r="B31" s="14" t="s">
        <v>32</v>
      </c>
      <c r="C31" s="6" t="s">
        <v>12</v>
      </c>
      <c r="D31" s="12" t="s">
        <v>39</v>
      </c>
      <c r="E31" s="12">
        <v>0.1</v>
      </c>
      <c r="F31" s="12">
        <v>0.1</v>
      </c>
      <c r="G31" s="12">
        <v>1</v>
      </c>
      <c r="H31" s="12">
        <v>0.3</v>
      </c>
      <c r="I31" s="12">
        <v>7</v>
      </c>
      <c r="J31" s="12">
        <v>3</v>
      </c>
      <c r="K31" s="12">
        <f t="shared" si="0"/>
        <v>0.32100000000000001</v>
      </c>
      <c r="L31" s="11" t="str">
        <f t="shared" si="1"/>
        <v>MUY BAJO</v>
      </c>
      <c r="M31" s="4"/>
    </row>
    <row r="32" spans="2:13" ht="33" customHeight="1" x14ac:dyDescent="0.25">
      <c r="B32" s="14"/>
      <c r="C32" s="6" t="s">
        <v>26</v>
      </c>
      <c r="D32" s="12" t="s">
        <v>39</v>
      </c>
      <c r="E32" s="12">
        <v>0.1</v>
      </c>
      <c r="F32" s="12">
        <v>0.1</v>
      </c>
      <c r="G32" s="12">
        <v>1</v>
      </c>
      <c r="H32" s="12">
        <v>0.4</v>
      </c>
      <c r="I32" s="12">
        <v>7</v>
      </c>
      <c r="J32" s="12">
        <v>3</v>
      </c>
      <c r="K32" s="12">
        <f t="shared" si="0"/>
        <v>0.32800000000000007</v>
      </c>
      <c r="L32" s="11" t="str">
        <f t="shared" si="1"/>
        <v>MUY BAJO</v>
      </c>
      <c r="M32" s="4"/>
    </row>
    <row r="33" spans="2:13" x14ac:dyDescent="0.25">
      <c r="B33" s="14"/>
      <c r="C33" s="6" t="s">
        <v>33</v>
      </c>
      <c r="D33" s="12" t="s">
        <v>39</v>
      </c>
      <c r="E33" s="12">
        <v>0.3</v>
      </c>
      <c r="F33" s="12">
        <v>0.4</v>
      </c>
      <c r="G33" s="12">
        <v>1</v>
      </c>
      <c r="H33" s="12">
        <v>0.6</v>
      </c>
      <c r="I33" s="12">
        <v>7</v>
      </c>
      <c r="J33" s="12">
        <v>3</v>
      </c>
      <c r="K33" s="12">
        <f t="shared" si="0"/>
        <v>1.4039999999999999</v>
      </c>
      <c r="L33" s="11" t="str">
        <f t="shared" si="1"/>
        <v>MUY BAJO</v>
      </c>
      <c r="M33" s="4"/>
    </row>
    <row r="34" spans="2:13" x14ac:dyDescent="0.25">
      <c r="M34" s="4"/>
    </row>
    <row r="35" spans="2:13" x14ac:dyDescent="0.25">
      <c r="M35" s="4"/>
    </row>
    <row r="36" spans="2:13" x14ac:dyDescent="0.25">
      <c r="M36" s="4"/>
    </row>
    <row r="37" spans="2:13" x14ac:dyDescent="0.25">
      <c r="M37" s="4"/>
    </row>
    <row r="38" spans="2:13" x14ac:dyDescent="0.25">
      <c r="M38" s="4"/>
    </row>
    <row r="39" spans="2:13" x14ac:dyDescent="0.25">
      <c r="M39" s="4"/>
    </row>
    <row r="40" spans="2:13" x14ac:dyDescent="0.25">
      <c r="M40" s="4"/>
    </row>
    <row r="41" spans="2:13" x14ac:dyDescent="0.25">
      <c r="M41" s="4"/>
    </row>
    <row r="42" spans="2:13" x14ac:dyDescent="0.25">
      <c r="M42" s="4"/>
    </row>
    <row r="43" spans="2:13" x14ac:dyDescent="0.25">
      <c r="M43" s="4"/>
    </row>
    <row r="44" spans="2:13" x14ac:dyDescent="0.25">
      <c r="M44" s="4"/>
    </row>
    <row r="45" spans="2:13" x14ac:dyDescent="0.25">
      <c r="M45" s="4"/>
    </row>
    <row r="46" spans="2:13" x14ac:dyDescent="0.25">
      <c r="M46" s="4"/>
    </row>
    <row r="47" spans="2:13" x14ac:dyDescent="0.25">
      <c r="M47" s="4"/>
    </row>
    <row r="48" spans="2:13" x14ac:dyDescent="0.25">
      <c r="M48" s="4"/>
    </row>
    <row r="49" spans="13:13" x14ac:dyDescent="0.25">
      <c r="M49" s="4"/>
    </row>
    <row r="50" spans="13:13" x14ac:dyDescent="0.25">
      <c r="M50" s="4"/>
    </row>
    <row r="51" spans="13:13" x14ac:dyDescent="0.25">
      <c r="M51" s="4"/>
    </row>
  </sheetData>
  <mergeCells count="9">
    <mergeCell ref="B18:B21"/>
    <mergeCell ref="B31:B33"/>
    <mergeCell ref="B22:B23"/>
    <mergeCell ref="B26:B30"/>
    <mergeCell ref="M2:Q2"/>
    <mergeCell ref="C3:L3"/>
    <mergeCell ref="B7:B8"/>
    <mergeCell ref="B10:B11"/>
    <mergeCell ref="B12:B1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2019-08-27T06:06:37Z</dcterms:created>
  <dcterms:modified xsi:type="dcterms:W3CDTF">2019-11-13T04:01:02Z</dcterms:modified>
</cp:coreProperties>
</file>